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Exhibit JP-1" sheetId="1" r:id="rId1"/>
    <sheet name="O-1.6" sheetId="2" r:id="rId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'Exhibit JP-1'!$B$1:$G$32</definedName>
    <definedName name="_xlnm.Print_Area" localSheetId="1">'O-1.6'!$A$1:$J$48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1" l="1"/>
  <c r="E26" i="1"/>
  <c r="D26" i="1"/>
  <c r="F25" i="1"/>
  <c r="E25" i="1"/>
  <c r="D25" i="1"/>
  <c r="F24" i="1"/>
  <c r="E24" i="1"/>
  <c r="D24" i="1"/>
  <c r="F23" i="1"/>
  <c r="E23" i="1"/>
  <c r="D23" i="1"/>
  <c r="F22" i="1"/>
  <c r="E22" i="1"/>
  <c r="D22" i="1"/>
  <c r="F21" i="1"/>
  <c r="E21" i="1"/>
  <c r="D21" i="1"/>
  <c r="F20" i="1"/>
  <c r="E20" i="1"/>
  <c r="D20" i="1"/>
  <c r="F19" i="1"/>
  <c r="E19" i="1"/>
  <c r="D19" i="1"/>
  <c r="F18" i="1"/>
  <c r="E18" i="1"/>
  <c r="D18" i="1"/>
  <c r="F17" i="1"/>
  <c r="E17" i="1"/>
  <c r="D17" i="1"/>
  <c r="F16" i="1"/>
  <c r="E16" i="1"/>
  <c r="D16" i="1"/>
  <c r="F15" i="1"/>
  <c r="E15" i="1"/>
  <c r="D15" i="1"/>
  <c r="H28" i="2"/>
  <c r="H27" i="2"/>
  <c r="H26" i="2"/>
  <c r="H25" i="2"/>
  <c r="H24" i="2"/>
  <c r="H23" i="2"/>
  <c r="H22" i="2"/>
  <c r="H21" i="2"/>
  <c r="H20" i="2"/>
  <c r="H19" i="2"/>
  <c r="H18" i="2"/>
  <c r="H17" i="2"/>
  <c r="G15" i="2"/>
  <c r="F15" i="2"/>
  <c r="H15" i="2" s="1"/>
  <c r="E15" i="2"/>
  <c r="E13" i="1" l="1"/>
  <c r="G26" i="1"/>
  <c r="G25" i="1"/>
  <c r="G24" i="1"/>
  <c r="G23" i="1"/>
  <c r="G15" i="1"/>
  <c r="G19" i="1"/>
  <c r="G18" i="1"/>
  <c r="D13" i="1"/>
  <c r="G16" i="1"/>
  <c r="G17" i="1"/>
  <c r="G20" i="1"/>
  <c r="G21" i="1"/>
  <c r="G22" i="1"/>
  <c r="F13" i="1"/>
  <c r="G13" i="1" l="1"/>
</calcChain>
</file>

<file path=xl/sharedStrings.xml><?xml version="1.0" encoding="utf-8"?>
<sst xmlns="http://schemas.openxmlformats.org/spreadsheetml/2006/main" count="72" uniqueCount="52">
  <si>
    <t>EL PASO ELECTRIC COMPANY</t>
  </si>
  <si>
    <t xml:space="preserve">Line </t>
  </si>
  <si>
    <t>Load</t>
  </si>
  <si>
    <t>Annual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</si>
  <si>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</si>
  <si>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</si>
  <si>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</si>
  <si>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</si>
  <si>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</si>
  <si>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</si>
  <si>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</si>
  <si>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</si>
  <si>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</si>
  <si>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</si>
  <si>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</si>
  <si>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</si>
  <si>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Note:</t>
  </si>
  <si>
    <t>x 100</t>
  </si>
  <si>
    <t>Hours</t>
  </si>
  <si>
    <t>Factor (A)</t>
  </si>
  <si>
    <t>MWh Net Output to Lines</t>
  </si>
  <si>
    <t>Native System</t>
  </si>
  <si>
    <t>Native System Peak x Period Hours</t>
  </si>
  <si>
    <t>(A) Native Load Factor Equation:</t>
  </si>
  <si>
    <t>Calculation of EPE's Unadjusted 1CP System Load Factor</t>
  </si>
  <si>
    <t>For The Test Year Ended December 31, 2020</t>
  </si>
  <si>
    <t>System Peak</t>
  </si>
  <si>
    <t>(MW)</t>
  </si>
  <si>
    <t xml:space="preserve">Net Output to Lines </t>
  </si>
  <si>
    <t>(MWh)</t>
  </si>
  <si>
    <t>Period</t>
  </si>
  <si>
    <t>SCHEDULE O-1.6</t>
  </si>
  <si>
    <t>2021 TEXAS RATE CASE FILING</t>
  </si>
  <si>
    <t>PAGE 1 OF 1</t>
  </si>
  <si>
    <t>SCHEDULE O-1.6:  SYSTEM LOAD FACTOR</t>
  </si>
  <si>
    <t>SPONSOR:  GEORGE NOVELA</t>
  </si>
  <si>
    <t>PREPARER:  ENEDINA SOTO</t>
  </si>
  <si>
    <t>FOR THE TEST YEAR ENDED DECEMBER 31, 2020</t>
  </si>
  <si>
    <t>(a)</t>
  </si>
  <si>
    <t>(b)</t>
  </si>
  <si>
    <t>( c )</t>
  </si>
  <si>
    <t>(d)</t>
  </si>
  <si>
    <t>(e)</t>
  </si>
  <si>
    <t>MWh Net Output</t>
  </si>
  <si>
    <t>No.</t>
  </si>
  <si>
    <t>Description</t>
  </si>
  <si>
    <t xml:space="preserve"> to Lines </t>
  </si>
  <si>
    <t>Peak MW</t>
  </si>
  <si>
    <r>
      <rPr>
        <b/>
        <sz val="11"/>
        <color theme="1"/>
        <rFont val="Arial"/>
        <family val="2"/>
      </rPr>
      <t>Source:</t>
    </r>
    <r>
      <rPr>
        <sz val="11"/>
        <color theme="1"/>
        <rFont val="Arial"/>
        <family val="2"/>
      </rPr>
      <t xml:space="preserve"> Schedule O-1.6.  </t>
    </r>
  </si>
  <si>
    <t>Factor*</t>
  </si>
  <si>
    <t>*</t>
  </si>
  <si>
    <t>Native System Peak x Period Hours x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</si>
</sst>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u val="singleAccounting"/>
      <sz val="11"/>
      <color theme="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u val="singleAccounting"/>
      <sz val="11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9" fillId="0" borderId="0"/>
    <xf numFmtId="0" fontId="12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textRotation="180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 textRotation="180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10" fontId="2" fillId="0" borderId="0" xfId="0" applyNumberFormat="1" applyFont="1" applyAlignment="1">
      <alignment horizontal="right"/>
    </xf>
    <xf numFmtId="3" fontId="5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/>
    </xf>
    <xf numFmtId="0" fontId="8" fillId="0" borderId="0" xfId="1" applyFont="1" applyAlignment="1">
      <alignment horizontal="center"/>
    </xf>
    <xf numFmtId="37" fontId="10" fillId="0" borderId="0" xfId="2" applyNumberFormat="1" applyFont="1" applyAlignment="1">
      <alignment horizontal="center"/>
    </xf>
    <xf numFmtId="37" fontId="11" fillId="0" borderId="0" xfId="2" applyNumberFormat="1" applyFont="1" applyAlignment="1">
      <alignment horizontal="center"/>
    </xf>
    <xf numFmtId="37" fontId="13" fillId="0" borderId="0" xfId="3" applyNumberFormat="1" applyFont="1" applyFill="1" applyAlignment="1">
      <alignment horizontal="center" vertical="top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Continuous"/>
    </xf>
    <xf numFmtId="0" fontId="14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Continuous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/>
    <xf numFmtId="10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right" textRotation="180"/>
    </xf>
    <xf numFmtId="0" fontId="1" fillId="0" borderId="0" xfId="0" applyFont="1" applyAlignment="1">
      <alignment textRotation="180"/>
    </xf>
    <xf numFmtId="0" fontId="2" fillId="0" borderId="2" xfId="0" applyFont="1" applyBorder="1"/>
    <xf numFmtId="3" fontId="5" fillId="0" borderId="2" xfId="0" applyNumberFormat="1" applyFont="1" applyBorder="1"/>
    <xf numFmtId="0" fontId="16" fillId="0" borderId="0" xfId="1" applyFont="1" applyAlignment="1">
      <alignment horizontal="center"/>
    </xf>
    <xf numFmtId="37" fontId="17" fillId="0" borderId="0" xfId="2" applyNumberFormat="1" applyFont="1" applyAlignment="1">
      <alignment horizontal="center"/>
    </xf>
    <xf numFmtId="37" fontId="18" fillId="0" borderId="0" xfId="2" applyNumberFormat="1" applyFont="1" applyAlignment="1">
      <alignment horizontal="center"/>
    </xf>
    <xf numFmtId="0" fontId="14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/>
    <xf numFmtId="0" fontId="19" fillId="0" borderId="0" xfId="0" applyFont="1" applyBorder="1" applyAlignment="1">
      <alignment horizontal="center"/>
    </xf>
    <xf numFmtId="3" fontId="2" fillId="0" borderId="0" xfId="0" applyNumberFormat="1" applyFont="1" applyAlignment="1">
      <alignment horizontal="center"/>
    </xf>
  </cellXfs>
  <cellStyles count="4">
    <cellStyle name="Normal" xfId="0" builtinId="0"/>
    <cellStyle name="Normal 1213 2" xfId="1"/>
    <cellStyle name="Normal 3" xfId="3"/>
    <cellStyle name="Normal_Class Alloc-12CP-1.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topLeftCell="A20" zoomScaleNormal="100" zoomScaleSheetLayoutView="100" workbookViewId="0">
      <selection activeCell="D13" sqref="D13"/>
    </sheetView>
  </sheetViews>
  <sheetFormatPr defaultColWidth="9.15234375" defaultRowHeight="14.15" x14ac:dyDescent="0.35"/>
  <cols>
    <col min="1" max="1" width="3.3828125" style="1" customWidth="1"/>
    <col min="2" max="2" width="7.69140625" style="1" customWidth="1"/>
    <col min="3" max="3" width="14.69140625" style="1" customWidth="1"/>
    <col min="4" max="5" width="12.69140625" style="1" customWidth="1"/>
    <col min="6" max="6" width="10.69140625" style="1" customWidth="1"/>
    <col min="7" max="7" width="13.53515625" style="1" customWidth="1"/>
    <col min="8" max="9" width="3.15234375" style="1" customWidth="1"/>
    <col min="10" max="10" width="17.3828125" style="1" customWidth="1"/>
    <col min="11" max="16384" width="9.15234375" style="1"/>
  </cols>
  <sheetData>
    <row r="1" spans="1:14" ht="20.149999999999999" x14ac:dyDescent="0.5">
      <c r="B1" s="42" t="s">
        <v>0</v>
      </c>
      <c r="C1" s="42"/>
      <c r="D1" s="42"/>
      <c r="E1" s="42"/>
      <c r="F1" s="42"/>
      <c r="G1" s="42"/>
      <c r="H1" s="17"/>
      <c r="I1" s="17"/>
      <c r="J1" s="17"/>
      <c r="K1" s="17"/>
      <c r="L1" s="17"/>
      <c r="M1" s="17"/>
      <c r="N1" s="17"/>
    </row>
    <row r="2" spans="1:14" ht="17.600000000000001" x14ac:dyDescent="0.4">
      <c r="A2" s="15"/>
      <c r="B2" s="43" t="s">
        <v>24</v>
      </c>
      <c r="C2" s="43"/>
      <c r="D2" s="43"/>
      <c r="E2" s="43"/>
      <c r="F2" s="43"/>
      <c r="G2" s="43"/>
      <c r="H2" s="18"/>
      <c r="I2" s="18"/>
      <c r="J2" s="18"/>
      <c r="K2" s="18"/>
      <c r="L2" s="18"/>
      <c r="M2" s="18"/>
      <c r="N2" s="18"/>
    </row>
    <row r="3" spans="1:14" ht="17.600000000000001" x14ac:dyDescent="0.4">
      <c r="B3" s="44" t="s">
        <v>25</v>
      </c>
      <c r="C3" s="44"/>
      <c r="D3" s="44"/>
      <c r="E3" s="44"/>
      <c r="F3" s="44"/>
      <c r="G3" s="44"/>
      <c r="H3" s="19"/>
      <c r="I3" s="19"/>
      <c r="J3" s="19"/>
      <c r="K3" s="19"/>
      <c r="L3" s="19"/>
      <c r="M3" s="19"/>
      <c r="N3" s="19"/>
    </row>
    <row r="4" spans="1:14" hidden="1" x14ac:dyDescent="0.35">
      <c r="A4" s="15"/>
    </row>
    <row r="5" spans="1:14" hidden="1" x14ac:dyDescent="0.35">
      <c r="A5" s="15"/>
    </row>
    <row r="6" spans="1:14" hidden="1" x14ac:dyDescent="0.35">
      <c r="A6" s="15"/>
    </row>
    <row r="8" spans="1:14" x14ac:dyDescent="0.35">
      <c r="D8" s="3"/>
      <c r="E8" s="3"/>
    </row>
    <row r="9" spans="1:14" ht="26.6" customHeight="1" x14ac:dyDescent="0.35">
      <c r="B9" s="21"/>
      <c r="C9" s="21"/>
      <c r="D9" s="45" t="s">
        <v>21</v>
      </c>
      <c r="E9" s="45"/>
      <c r="F9" s="23"/>
      <c r="G9" s="23"/>
    </row>
    <row r="10" spans="1:14" ht="30.9" customHeight="1" x14ac:dyDescent="0.35">
      <c r="B10" s="22"/>
      <c r="C10" s="21"/>
      <c r="D10" s="26" t="s">
        <v>28</v>
      </c>
      <c r="E10" s="26" t="s">
        <v>26</v>
      </c>
      <c r="F10" s="23"/>
      <c r="G10" s="22" t="s">
        <v>2</v>
      </c>
      <c r="H10" s="3"/>
    </row>
    <row r="11" spans="1:14" ht="18" x14ac:dyDescent="0.8">
      <c r="B11" s="24" t="s">
        <v>1</v>
      </c>
      <c r="C11" s="25" t="s">
        <v>30</v>
      </c>
      <c r="D11" s="24" t="s">
        <v>29</v>
      </c>
      <c r="E11" s="24" t="s">
        <v>27</v>
      </c>
      <c r="F11" s="24" t="s">
        <v>18</v>
      </c>
      <c r="G11" s="24" t="s">
        <v>49</v>
      </c>
      <c r="H11" s="8"/>
    </row>
    <row r="12" spans="1:14" ht="21" customHeight="1" x14ac:dyDescent="0.35">
      <c r="B12" s="3"/>
      <c r="D12" s="20">
        <v>-1</v>
      </c>
      <c r="E12" s="20">
        <v>-2</v>
      </c>
      <c r="F12" s="20">
        <v>-3</v>
      </c>
      <c r="G12" s="20">
        <v>-4</v>
      </c>
    </row>
    <row r="13" spans="1:14" x14ac:dyDescent="0.35">
      <c r="B13" s="3">
        <v>1</v>
      </c>
      <c r="C13" s="6" t="s">
        <v>3</v>
      </c>
      <c r="D13" s="4">
        <f>SUM(D15:D26)</f>
        <v>8674263</v>
      </c>
      <c r="E13" s="50">
        <f>MAX(E15:E26)</f>
        <v>2173</v>
      </c>
      <c r="F13" s="50">
        <f>SUM(F15:F26)</f>
        <v>8784</v>
      </c>
      <c r="G13" s="13">
        <f>D13/(E13*F13)</f>
        <v>0.45444416572993446</v>
      </c>
      <c r="H13" s="5"/>
    </row>
    <row r="14" spans="1:14" x14ac:dyDescent="0.35">
      <c r="B14" s="3"/>
      <c r="D14" s="2"/>
      <c r="E14" s="3"/>
      <c r="F14" s="3"/>
      <c r="G14" s="5"/>
      <c r="H14" s="5"/>
    </row>
    <row r="15" spans="1:14" ht="20.05" customHeight="1" x14ac:dyDescent="0.35">
      <c r="B15" s="3">
        <v>2</v>
      </c>
      <c r="C15" s="16" t="s">
        <v>10</v>
      </c>
      <c r="D15" s="4">
        <f>'O-1.6'!E17</f>
        <v>609370</v>
      </c>
      <c r="E15" s="50">
        <f>'O-1.6'!F17</f>
        <v>1078</v>
      </c>
      <c r="F15" s="50">
        <f>'O-1.6'!G17</f>
        <v>744</v>
      </c>
      <c r="G15" s="13">
        <f>D15/(E15*F15)</f>
        <v>0.75978265206375806</v>
      </c>
      <c r="H15" s="5"/>
    </row>
    <row r="16" spans="1:14" ht="20.05" customHeight="1" x14ac:dyDescent="0.35">
      <c r="B16" s="3">
        <v>3</v>
      </c>
      <c r="C16" s="16" t="s">
        <v>11</v>
      </c>
      <c r="D16" s="4">
        <f>'O-1.6'!E18</f>
        <v>563992</v>
      </c>
      <c r="E16" s="50">
        <f>'O-1.6'!F18</f>
        <v>1133</v>
      </c>
      <c r="F16" s="50">
        <f>'O-1.6'!G18</f>
        <v>696</v>
      </c>
      <c r="G16" s="13">
        <f t="shared" ref="G16:G22" si="0">D16/(E16*F16)</f>
        <v>0.71521035598705507</v>
      </c>
      <c r="H16" s="5"/>
    </row>
    <row r="17" spans="2:8" ht="20.05" customHeight="1" x14ac:dyDescent="0.35">
      <c r="B17" s="3">
        <v>4</v>
      </c>
      <c r="C17" s="16" t="s">
        <v>12</v>
      </c>
      <c r="D17" s="4">
        <f>'O-1.6'!E19</f>
        <v>567567</v>
      </c>
      <c r="E17" s="50">
        <f>'O-1.6'!F19</f>
        <v>1015</v>
      </c>
      <c r="F17" s="50">
        <f>'O-1.6'!G19</f>
        <v>744</v>
      </c>
      <c r="G17" s="13">
        <f t="shared" si="0"/>
        <v>0.7515850945494994</v>
      </c>
      <c r="H17" s="5"/>
    </row>
    <row r="18" spans="2:8" ht="20.05" customHeight="1" x14ac:dyDescent="0.35">
      <c r="B18" s="3">
        <v>5</v>
      </c>
      <c r="C18" s="16" t="s">
        <v>13</v>
      </c>
      <c r="D18" s="4">
        <f>'O-1.6'!E20</f>
        <v>562888</v>
      </c>
      <c r="E18" s="50">
        <f>'O-1.6'!F20</f>
        <v>1386</v>
      </c>
      <c r="F18" s="50">
        <f>'O-1.6'!G20</f>
        <v>720</v>
      </c>
      <c r="G18" s="13">
        <f>D18/(E18*F18)</f>
        <v>0.56406124739458074</v>
      </c>
      <c r="H18" s="5"/>
    </row>
    <row r="19" spans="2:8" ht="20.05" customHeight="1" x14ac:dyDescent="0.35">
      <c r="B19" s="3">
        <v>6</v>
      </c>
      <c r="C19" s="16" t="s">
        <v>14</v>
      </c>
      <c r="D19" s="4">
        <f>'O-1.6'!E21</f>
        <v>752315</v>
      </c>
      <c r="E19" s="50">
        <f>'O-1.6'!F21</f>
        <v>1650</v>
      </c>
      <c r="F19" s="50">
        <f>'O-1.6'!G21</f>
        <v>744</v>
      </c>
      <c r="G19" s="13">
        <f>D19/(E19*F19)</f>
        <v>0.6128339850114044</v>
      </c>
      <c r="H19" s="5"/>
    </row>
    <row r="20" spans="2:8" ht="20.05" customHeight="1" x14ac:dyDescent="0.35">
      <c r="B20" s="3">
        <v>7</v>
      </c>
      <c r="C20" s="16" t="s">
        <v>15</v>
      </c>
      <c r="D20" s="4">
        <f>'O-1.6'!E22</f>
        <v>896734</v>
      </c>
      <c r="E20" s="50">
        <f>'O-1.6'!F22</f>
        <v>1932</v>
      </c>
      <c r="F20" s="50">
        <f>'O-1.6'!G22</f>
        <v>720</v>
      </c>
      <c r="G20" s="13">
        <f t="shared" si="0"/>
        <v>0.64465004600874165</v>
      </c>
      <c r="H20" s="5"/>
    </row>
    <row r="21" spans="2:8" ht="20.05" customHeight="1" x14ac:dyDescent="0.35">
      <c r="B21" s="3">
        <v>8</v>
      </c>
      <c r="C21" s="16" t="s">
        <v>4</v>
      </c>
      <c r="D21" s="4">
        <f>'O-1.6'!E23</f>
        <v>1039608</v>
      </c>
      <c r="E21" s="50">
        <f>'O-1.6'!F23</f>
        <v>2173</v>
      </c>
      <c r="F21" s="50">
        <f>'O-1.6'!G23</f>
        <v>744</v>
      </c>
      <c r="G21" s="13">
        <f t="shared" si="0"/>
        <v>0.64303846325133973</v>
      </c>
      <c r="H21" s="5"/>
    </row>
    <row r="22" spans="2:8" ht="20.05" customHeight="1" x14ac:dyDescent="0.35">
      <c r="B22" s="3">
        <v>9</v>
      </c>
      <c r="C22" s="16" t="s">
        <v>5</v>
      </c>
      <c r="D22" s="4">
        <f>'O-1.6'!E24</f>
        <v>1033192</v>
      </c>
      <c r="E22" s="50">
        <f>'O-1.6'!F24</f>
        <v>2100</v>
      </c>
      <c r="F22" s="50">
        <f>'O-1.6'!G24</f>
        <v>744</v>
      </c>
      <c r="G22" s="13">
        <f t="shared" si="0"/>
        <v>0.66128520225294418</v>
      </c>
      <c r="H22" s="5"/>
    </row>
    <row r="23" spans="2:8" ht="20.05" customHeight="1" x14ac:dyDescent="0.35">
      <c r="B23" s="3">
        <v>10</v>
      </c>
      <c r="C23" s="16" t="s">
        <v>6</v>
      </c>
      <c r="D23" s="4">
        <f>'O-1.6'!E25</f>
        <v>769845</v>
      </c>
      <c r="E23" s="50">
        <f>'O-1.6'!F25</f>
        <v>1870</v>
      </c>
      <c r="F23" s="50">
        <f>'O-1.6'!G25</f>
        <v>720</v>
      </c>
      <c r="G23" s="13">
        <f>D23/(E23*F23)</f>
        <v>0.57178030303030303</v>
      </c>
      <c r="H23" s="5"/>
    </row>
    <row r="24" spans="2:8" ht="20.05" customHeight="1" x14ac:dyDescent="0.35">
      <c r="B24" s="3">
        <v>11</v>
      </c>
      <c r="C24" s="16" t="s">
        <v>7</v>
      </c>
      <c r="D24" s="4">
        <f>'O-1.6'!E26</f>
        <v>667494</v>
      </c>
      <c r="E24" s="50">
        <f>'O-1.6'!F26</f>
        <v>1449</v>
      </c>
      <c r="F24" s="50">
        <f>'O-1.6'!G26</f>
        <v>744</v>
      </c>
      <c r="G24" s="13">
        <f>D24/(E24*F24)</f>
        <v>0.61916449609296731</v>
      </c>
      <c r="H24" s="5"/>
    </row>
    <row r="25" spans="2:8" ht="20.05" customHeight="1" x14ac:dyDescent="0.35">
      <c r="B25" s="3">
        <v>12</v>
      </c>
      <c r="C25" s="16" t="s">
        <v>8</v>
      </c>
      <c r="D25" s="4">
        <f>'O-1.6'!E27</f>
        <v>556416</v>
      </c>
      <c r="E25" s="50">
        <f>'O-1.6'!F27</f>
        <v>1042</v>
      </c>
      <c r="F25" s="50">
        <f>'O-1.6'!G27</f>
        <v>720</v>
      </c>
      <c r="G25" s="13">
        <f>D25/(E25*F25)</f>
        <v>0.74165067178502875</v>
      </c>
      <c r="H25" s="5"/>
    </row>
    <row r="26" spans="2:8" ht="20.05" customHeight="1" x14ac:dyDescent="0.35">
      <c r="B26" s="3">
        <v>13</v>
      </c>
      <c r="C26" s="16" t="s">
        <v>9</v>
      </c>
      <c r="D26" s="4">
        <f>'O-1.6'!E28</f>
        <v>654842</v>
      </c>
      <c r="E26" s="50">
        <f>'O-1.6'!F28</f>
        <v>1097</v>
      </c>
      <c r="F26" s="50">
        <f>'O-1.6'!G28</f>
        <v>744</v>
      </c>
      <c r="G26" s="13">
        <f>D26/(E26*F26)</f>
        <v>0.80233726389664872</v>
      </c>
      <c r="H26" s="5"/>
    </row>
    <row r="28" spans="2:8" ht="38.15" customHeight="1" thickBot="1" x14ac:dyDescent="0.4">
      <c r="B28" s="40"/>
      <c r="C28" s="40"/>
      <c r="D28" s="41"/>
      <c r="E28" s="46"/>
    </row>
    <row r="29" spans="2:8" x14ac:dyDescent="0.35">
      <c r="B29" s="15" t="s">
        <v>48</v>
      </c>
    </row>
    <row r="31" spans="2:8" ht="17.600000000000001" x14ac:dyDescent="0.4">
      <c r="B31" s="49" t="s">
        <v>50</v>
      </c>
      <c r="C31" s="48"/>
      <c r="D31" s="47" t="s">
        <v>20</v>
      </c>
      <c r="E31" s="48"/>
    </row>
    <row r="32" spans="2:8" x14ac:dyDescent="0.35">
      <c r="D32" s="32" t="s">
        <v>51</v>
      </c>
    </row>
    <row r="35" spans="4:9" ht="15" customHeight="1" x14ac:dyDescent="0.35"/>
    <row r="36" spans="4:9" ht="16.75" x14ac:dyDescent="0.65">
      <c r="D36" s="11"/>
      <c r="E36" s="6"/>
    </row>
    <row r="37" spans="4:9" x14ac:dyDescent="0.35">
      <c r="D37" s="10"/>
    </row>
    <row r="39" spans="4:9" x14ac:dyDescent="0.35">
      <c r="H39" s="9"/>
      <c r="I39" s="9"/>
    </row>
    <row r="40" spans="4:9" x14ac:dyDescent="0.35">
      <c r="H40" s="9"/>
      <c r="I40" s="9"/>
    </row>
    <row r="41" spans="4:9" x14ac:dyDescent="0.35">
      <c r="H41" s="9"/>
      <c r="I41" s="9"/>
    </row>
    <row r="42" spans="4:9" x14ac:dyDescent="0.35">
      <c r="H42" s="9"/>
      <c r="I42" s="9"/>
    </row>
    <row r="43" spans="4:9" x14ac:dyDescent="0.35">
      <c r="H43" s="9"/>
      <c r="I43" s="9"/>
    </row>
    <row r="44" spans="4:9" x14ac:dyDescent="0.35">
      <c r="H44" s="9"/>
      <c r="I44" s="9"/>
    </row>
    <row r="45" spans="4:9" x14ac:dyDescent="0.35">
      <c r="H45" s="9"/>
      <c r="I45" s="9"/>
    </row>
    <row r="46" spans="4:9" x14ac:dyDescent="0.35">
      <c r="H46" s="9"/>
      <c r="I46" s="9"/>
    </row>
    <row r="47" spans="4:9" x14ac:dyDescent="0.35">
      <c r="H47" s="7"/>
      <c r="I47" s="7"/>
    </row>
    <row r="48" spans="4:9" x14ac:dyDescent="0.35">
      <c r="H48" s="7"/>
      <c r="I48" s="7"/>
    </row>
    <row r="49" spans="8:9" x14ac:dyDescent="0.35">
      <c r="H49" s="7"/>
      <c r="I49" s="7"/>
    </row>
  </sheetData>
  <mergeCells count="4">
    <mergeCell ref="B1:G1"/>
    <mergeCell ref="B2:G2"/>
    <mergeCell ref="B3:G3"/>
    <mergeCell ref="D9:E9"/>
  </mergeCells>
  <phoneticPr fontId="6" type="noConversion"/>
  <printOptions horizontalCentered="1"/>
  <pageMargins left="0.25" right="0.25" top="1.25" bottom="0.75" header="0.5" footer="0.5"/>
  <pageSetup orientation="portrait" r:id="rId1"/>
  <headerFooter scaleWithDoc="0" alignWithMargins="0">
    <oddHeader>&amp;R&amp;"Arial,Bold"&amp;A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zoomScaleNormal="100" zoomScaleSheetLayoutView="100" workbookViewId="0">
      <selection activeCell="M14" sqref="M14"/>
    </sheetView>
  </sheetViews>
  <sheetFormatPr defaultColWidth="9.15234375" defaultRowHeight="14.15" x14ac:dyDescent="0.35"/>
  <cols>
    <col min="1" max="1" width="3.3828125" style="15" customWidth="1"/>
    <col min="2" max="2" width="8.3828125" style="15" customWidth="1"/>
    <col min="3" max="3" width="12.3828125" style="15" customWidth="1"/>
    <col min="4" max="4" width="7.69140625" style="15" customWidth="1"/>
    <col min="5" max="5" width="17.3046875" style="15" customWidth="1"/>
    <col min="6" max="6" width="16.3046875" style="15" customWidth="1"/>
    <col min="7" max="7" width="9.15234375" style="15"/>
    <col min="8" max="8" width="13.53515625" style="15" customWidth="1"/>
    <col min="9" max="10" width="3.15234375" style="15" customWidth="1"/>
    <col min="11" max="11" width="17.3828125" style="15" customWidth="1"/>
    <col min="12" max="16384" width="9.15234375" style="15"/>
  </cols>
  <sheetData>
    <row r="1" spans="1:10" x14ac:dyDescent="0.35">
      <c r="A1" s="15" t="s">
        <v>0</v>
      </c>
      <c r="I1" s="27"/>
      <c r="J1" s="27" t="s">
        <v>31</v>
      </c>
    </row>
    <row r="2" spans="1:10" x14ac:dyDescent="0.35">
      <c r="A2" s="15" t="s">
        <v>32</v>
      </c>
      <c r="I2" s="27"/>
      <c r="J2" s="27" t="s">
        <v>33</v>
      </c>
    </row>
    <row r="3" spans="1:10" x14ac:dyDescent="0.35">
      <c r="A3" s="15" t="s">
        <v>34</v>
      </c>
    </row>
    <row r="4" spans="1:10" x14ac:dyDescent="0.35">
      <c r="A4" s="15" t="s">
        <v>35</v>
      </c>
    </row>
    <row r="5" spans="1:10" x14ac:dyDescent="0.35">
      <c r="A5" s="15" t="s">
        <v>36</v>
      </c>
    </row>
    <row r="6" spans="1:10" x14ac:dyDescent="0.35">
      <c r="A6" s="15" t="s">
        <v>37</v>
      </c>
    </row>
    <row r="9" spans="1:10" x14ac:dyDescent="0.35">
      <c r="C9" s="27" t="s">
        <v>38</v>
      </c>
      <c r="D9" s="28"/>
      <c r="E9" s="28" t="s">
        <v>39</v>
      </c>
      <c r="F9" s="29" t="s">
        <v>40</v>
      </c>
      <c r="G9" s="28" t="s">
        <v>41</v>
      </c>
      <c r="H9" s="28" t="s">
        <v>42</v>
      </c>
      <c r="I9" s="28"/>
    </row>
    <row r="10" spans="1:10" x14ac:dyDescent="0.35">
      <c r="E10" s="28"/>
      <c r="F10" s="28"/>
    </row>
    <row r="11" spans="1:10" x14ac:dyDescent="0.35">
      <c r="E11" s="28" t="s">
        <v>21</v>
      </c>
      <c r="F11" s="27"/>
      <c r="G11" s="27"/>
      <c r="H11" s="27"/>
    </row>
    <row r="12" spans="1:10" x14ac:dyDescent="0.35">
      <c r="B12" s="28" t="s">
        <v>1</v>
      </c>
      <c r="E12" s="28" t="s">
        <v>43</v>
      </c>
      <c r="F12" s="27" t="s">
        <v>21</v>
      </c>
      <c r="G12" s="27"/>
      <c r="H12" s="28" t="s">
        <v>2</v>
      </c>
      <c r="I12" s="28"/>
    </row>
    <row r="13" spans="1:10" ht="16.75" x14ac:dyDescent="0.65">
      <c r="B13" s="30" t="s">
        <v>44</v>
      </c>
      <c r="C13" s="11" t="s">
        <v>45</v>
      </c>
      <c r="D13" s="11"/>
      <c r="E13" s="30" t="s">
        <v>46</v>
      </c>
      <c r="F13" s="31" t="s">
        <v>47</v>
      </c>
      <c r="G13" s="31" t="s">
        <v>18</v>
      </c>
      <c r="H13" s="31" t="s">
        <v>19</v>
      </c>
      <c r="I13" s="8"/>
    </row>
    <row r="14" spans="1:10" x14ac:dyDescent="0.35">
      <c r="B14" s="28"/>
      <c r="E14" s="28"/>
      <c r="F14" s="28"/>
    </row>
    <row r="15" spans="1:10" x14ac:dyDescent="0.35">
      <c r="B15" s="28">
        <v>1</v>
      </c>
      <c r="C15" s="16" t="s">
        <v>3</v>
      </c>
      <c r="D15" s="32"/>
      <c r="E15" s="33">
        <f>SUM(E17:E28)</f>
        <v>8674263</v>
      </c>
      <c r="F15" s="33">
        <f>MAX(F17:F28)</f>
        <v>2173</v>
      </c>
      <c r="G15" s="34">
        <f>SUM(G17:G28)</f>
        <v>8784</v>
      </c>
      <c r="H15" s="35">
        <f>E15/(F15*G15)</f>
        <v>0.45444416572993446</v>
      </c>
      <c r="I15" s="36"/>
    </row>
    <row r="16" spans="1:10" x14ac:dyDescent="0.35">
      <c r="B16" s="28"/>
      <c r="E16" s="27"/>
      <c r="F16" s="28"/>
      <c r="H16" s="36"/>
      <c r="I16" s="36"/>
    </row>
    <row r="17" spans="2:9" x14ac:dyDescent="0.35">
      <c r="B17" s="28">
        <v>2</v>
      </c>
      <c r="C17" s="16" t="s">
        <v>10</v>
      </c>
      <c r="D17" s="37">
        <v>2020</v>
      </c>
      <c r="E17" s="33">
        <v>609370</v>
      </c>
      <c r="F17" s="33">
        <v>1078</v>
      </c>
      <c r="G17" s="15">
        <v>744</v>
      </c>
      <c r="H17" s="35">
        <f>E17/(F17*G17)</f>
        <v>0.75978265206375806</v>
      </c>
      <c r="I17" s="36"/>
    </row>
    <row r="18" spans="2:9" x14ac:dyDescent="0.35">
      <c r="B18" s="28">
        <v>3</v>
      </c>
      <c r="C18" s="16" t="s">
        <v>11</v>
      </c>
      <c r="D18" s="37">
        <v>2020</v>
      </c>
      <c r="E18" s="33">
        <v>563992</v>
      </c>
      <c r="F18" s="33">
        <v>1133</v>
      </c>
      <c r="G18" s="15">
        <v>696</v>
      </c>
      <c r="H18" s="35">
        <f t="shared" ref="H18:H28" si="0">E18/(F18*G18)</f>
        <v>0.71521035598705507</v>
      </c>
      <c r="I18" s="36"/>
    </row>
    <row r="19" spans="2:9" x14ac:dyDescent="0.35">
      <c r="B19" s="28">
        <v>4</v>
      </c>
      <c r="C19" s="16" t="s">
        <v>12</v>
      </c>
      <c r="D19" s="37">
        <v>2020</v>
      </c>
      <c r="E19" s="33">
        <v>567567</v>
      </c>
      <c r="F19" s="33">
        <v>1015</v>
      </c>
      <c r="G19" s="15">
        <v>744</v>
      </c>
      <c r="H19" s="35">
        <f t="shared" si="0"/>
        <v>0.7515850945494994</v>
      </c>
      <c r="I19" s="36"/>
    </row>
    <row r="20" spans="2:9" x14ac:dyDescent="0.35">
      <c r="B20" s="28">
        <v>5</v>
      </c>
      <c r="C20" s="16" t="s">
        <v>13</v>
      </c>
      <c r="D20" s="37">
        <v>2020</v>
      </c>
      <c r="E20" s="33">
        <v>562888</v>
      </c>
      <c r="F20" s="33">
        <v>1386</v>
      </c>
      <c r="G20" s="15">
        <v>720</v>
      </c>
      <c r="H20" s="35">
        <f t="shared" si="0"/>
        <v>0.56406124739458074</v>
      </c>
      <c r="I20" s="36"/>
    </row>
    <row r="21" spans="2:9" x14ac:dyDescent="0.35">
      <c r="B21" s="28">
        <v>6</v>
      </c>
      <c r="C21" s="16" t="s">
        <v>14</v>
      </c>
      <c r="D21" s="37">
        <v>2020</v>
      </c>
      <c r="E21" s="33">
        <v>752315</v>
      </c>
      <c r="F21" s="33">
        <v>1650</v>
      </c>
      <c r="G21" s="15">
        <v>744</v>
      </c>
      <c r="H21" s="35">
        <f t="shared" si="0"/>
        <v>0.6128339850114044</v>
      </c>
      <c r="I21" s="36"/>
    </row>
    <row r="22" spans="2:9" x14ac:dyDescent="0.35">
      <c r="B22" s="28">
        <v>7</v>
      </c>
      <c r="C22" s="16" t="s">
        <v>15</v>
      </c>
      <c r="D22" s="37">
        <v>2020</v>
      </c>
      <c r="E22" s="33">
        <v>896734</v>
      </c>
      <c r="F22" s="33">
        <v>1932</v>
      </c>
      <c r="G22" s="15">
        <v>720</v>
      </c>
      <c r="H22" s="35">
        <f t="shared" si="0"/>
        <v>0.64465004600874165</v>
      </c>
      <c r="I22" s="36"/>
    </row>
    <row r="23" spans="2:9" x14ac:dyDescent="0.35">
      <c r="B23" s="28">
        <v>8</v>
      </c>
      <c r="C23" s="16" t="s">
        <v>4</v>
      </c>
      <c r="D23" s="37">
        <v>2020</v>
      </c>
      <c r="E23" s="33">
        <v>1039608</v>
      </c>
      <c r="F23" s="33">
        <v>2173</v>
      </c>
      <c r="G23" s="15">
        <v>744</v>
      </c>
      <c r="H23" s="35">
        <f t="shared" si="0"/>
        <v>0.64303846325133973</v>
      </c>
      <c r="I23" s="36"/>
    </row>
    <row r="24" spans="2:9" x14ac:dyDescent="0.35">
      <c r="B24" s="28">
        <v>9</v>
      </c>
      <c r="C24" s="16" t="s">
        <v>5</v>
      </c>
      <c r="D24" s="37">
        <v>2020</v>
      </c>
      <c r="E24" s="33">
        <v>1033192</v>
      </c>
      <c r="F24" s="33">
        <v>2100</v>
      </c>
      <c r="G24" s="15">
        <v>744</v>
      </c>
      <c r="H24" s="35">
        <f t="shared" si="0"/>
        <v>0.66128520225294418</v>
      </c>
      <c r="I24" s="36"/>
    </row>
    <row r="25" spans="2:9" x14ac:dyDescent="0.35">
      <c r="B25" s="28">
        <v>10</v>
      </c>
      <c r="C25" s="16" t="s">
        <v>6</v>
      </c>
      <c r="D25" s="37">
        <v>2020</v>
      </c>
      <c r="E25" s="33">
        <v>769845</v>
      </c>
      <c r="F25" s="33">
        <v>1870</v>
      </c>
      <c r="G25" s="15">
        <v>720</v>
      </c>
      <c r="H25" s="35">
        <f t="shared" si="0"/>
        <v>0.57178030303030303</v>
      </c>
      <c r="I25" s="36"/>
    </row>
    <row r="26" spans="2:9" x14ac:dyDescent="0.35">
      <c r="B26" s="28">
        <v>11</v>
      </c>
      <c r="C26" s="16" t="s">
        <v>7</v>
      </c>
      <c r="D26" s="37">
        <v>2020</v>
      </c>
      <c r="E26" s="33">
        <v>667494</v>
      </c>
      <c r="F26" s="33">
        <v>1449</v>
      </c>
      <c r="G26" s="15">
        <v>744</v>
      </c>
      <c r="H26" s="35">
        <f t="shared" si="0"/>
        <v>0.61916449609296731</v>
      </c>
      <c r="I26" s="36"/>
    </row>
    <row r="27" spans="2:9" x14ac:dyDescent="0.35">
      <c r="B27" s="28">
        <v>12</v>
      </c>
      <c r="C27" s="16" t="s">
        <v>8</v>
      </c>
      <c r="D27" s="37">
        <v>2020</v>
      </c>
      <c r="E27" s="33">
        <v>556416</v>
      </c>
      <c r="F27" s="33">
        <v>1042</v>
      </c>
      <c r="G27" s="15">
        <v>720</v>
      </c>
      <c r="H27" s="35">
        <f t="shared" si="0"/>
        <v>0.74165067178502875</v>
      </c>
      <c r="I27" s="36"/>
    </row>
    <row r="28" spans="2:9" x14ac:dyDescent="0.35">
      <c r="B28" s="28">
        <v>13</v>
      </c>
      <c r="C28" s="16" t="s">
        <v>9</v>
      </c>
      <c r="D28" s="37">
        <v>2020</v>
      </c>
      <c r="E28" s="33">
        <v>654842</v>
      </c>
      <c r="F28" s="33">
        <v>1097</v>
      </c>
      <c r="G28" s="15">
        <v>744</v>
      </c>
      <c r="H28" s="35">
        <f t="shared" si="0"/>
        <v>0.80233726389664872</v>
      </c>
      <c r="I28" s="36"/>
    </row>
    <row r="30" spans="2:9" x14ac:dyDescent="0.35">
      <c r="E30" s="14"/>
    </row>
    <row r="34" spans="2:10" x14ac:dyDescent="0.35">
      <c r="B34" s="15" t="s">
        <v>16</v>
      </c>
    </row>
    <row r="36" spans="2:10" x14ac:dyDescent="0.35">
      <c r="C36" s="15" t="s">
        <v>23</v>
      </c>
    </row>
    <row r="37" spans="2:10" ht="15" customHeight="1" x14ac:dyDescent="0.35"/>
    <row r="38" spans="2:10" ht="16.75" x14ac:dyDescent="0.65">
      <c r="C38" s="12" t="s">
        <v>20</v>
      </c>
      <c r="D38" s="12"/>
      <c r="E38" s="11"/>
      <c r="F38" s="16" t="s">
        <v>17</v>
      </c>
    </row>
    <row r="39" spans="2:10" x14ac:dyDescent="0.35">
      <c r="C39" s="32" t="s">
        <v>22</v>
      </c>
      <c r="D39" s="32"/>
      <c r="E39" s="32"/>
    </row>
    <row r="41" spans="2:10" x14ac:dyDescent="0.35">
      <c r="I41" s="38"/>
      <c r="J41" s="38"/>
    </row>
    <row r="42" spans="2:10" x14ac:dyDescent="0.35">
      <c r="I42" s="38"/>
      <c r="J42" s="38"/>
    </row>
    <row r="43" spans="2:10" x14ac:dyDescent="0.35">
      <c r="I43" s="38"/>
      <c r="J43" s="38"/>
    </row>
    <row r="44" spans="2:10" x14ac:dyDescent="0.35">
      <c r="I44" s="38"/>
      <c r="J44" s="38"/>
    </row>
    <row r="45" spans="2:10" x14ac:dyDescent="0.35">
      <c r="I45" s="38"/>
      <c r="J45" s="38"/>
    </row>
    <row r="46" spans="2:10" x14ac:dyDescent="0.35">
      <c r="I46" s="38"/>
      <c r="J46" s="38"/>
    </row>
    <row r="47" spans="2:10" x14ac:dyDescent="0.35">
      <c r="I47" s="38"/>
      <c r="J47" s="38"/>
    </row>
    <row r="48" spans="2:10" x14ac:dyDescent="0.35">
      <c r="I48" s="38"/>
      <c r="J48" s="38"/>
    </row>
    <row r="49" spans="9:10" x14ac:dyDescent="0.35">
      <c r="I49" s="39"/>
      <c r="J49" s="39"/>
    </row>
    <row r="50" spans="9:10" x14ac:dyDescent="0.35">
      <c r="I50" s="39"/>
      <c r="J50" s="39"/>
    </row>
    <row r="51" spans="9:10" x14ac:dyDescent="0.35">
      <c r="I51" s="39"/>
      <c r="J51" s="39"/>
    </row>
  </sheetData>
  <pageMargins left="1.25" right="0.75" top="0.75" bottom="0.75" header="0" footer="0"/>
  <pageSetup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Exhibit JP-1</vt:lpstr>
      <vt:lpstr>O-1.6</vt:lpstr>
      <vt:lpstr>'Exhibit JP-1'!Print_Area</vt:lpstr>
      <vt:lpstr>'O-1.6'!Print_Area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2017-02-06T23:29:27Z</dcterms:created>
  <dcterms:modified xsi:type="dcterms:W3CDTF">2021-10-21T15:14:56Z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{D0EC5FC4-D8AC-4CB5-BC26-DBD271A29BAB}</vt:lpwstr>
  </property>
</Properties>
</file>